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Лист1!$5:$9</definedName>
    <definedName name="_xlnm.Print_Area" localSheetId="0">Лист1!$A$1:$Q$43</definedName>
  </definedNames>
  <calcPr calcId="162913"/>
</workbook>
</file>

<file path=xl/calcChain.xml><?xml version="1.0" encoding="utf-8"?>
<calcChain xmlns="http://schemas.openxmlformats.org/spreadsheetml/2006/main">
  <c r="Q40" i="1" l="1"/>
  <c r="Q41" i="1"/>
  <c r="Q42" i="1"/>
  <c r="Q39" i="1"/>
  <c r="Q34" i="1"/>
  <c r="Q35" i="1"/>
  <c r="Q36" i="1"/>
  <c r="Q37" i="1"/>
  <c r="Q33" i="1"/>
  <c r="O38" i="1"/>
  <c r="P38" i="1"/>
  <c r="Q31" i="1"/>
  <c r="Q30" i="1"/>
  <c r="Q23" i="1"/>
  <c r="Q24" i="1"/>
  <c r="Q25" i="1"/>
  <c r="Q26" i="1"/>
  <c r="Q27" i="1"/>
  <c r="E27" i="1" s="1"/>
  <c r="Q28" i="1"/>
  <c r="E28" i="1" s="1"/>
  <c r="Q22" i="1"/>
  <c r="Q18" i="1"/>
  <c r="Q19" i="1"/>
  <c r="Q20" i="1"/>
  <c r="Q17" i="1"/>
  <c r="Q12" i="1"/>
  <c r="Q13" i="1"/>
  <c r="Q14" i="1"/>
  <c r="Q15" i="1"/>
  <c r="Q11" i="1"/>
  <c r="O32" i="1"/>
  <c r="P32" i="1"/>
  <c r="O29" i="1"/>
  <c r="P29" i="1"/>
  <c r="O21" i="1"/>
  <c r="P21" i="1"/>
  <c r="O16" i="1"/>
  <c r="P16" i="1"/>
  <c r="O10" i="1"/>
  <c r="P10" i="1"/>
  <c r="Q32" i="1" l="1"/>
  <c r="Q29" i="1"/>
  <c r="Q21" i="1"/>
  <c r="P43" i="1"/>
  <c r="O43" i="1"/>
  <c r="Q10" i="1"/>
  <c r="Q38" i="1"/>
  <c r="Q16" i="1"/>
  <c r="I10" i="1"/>
  <c r="Q43" i="1" l="1"/>
  <c r="F21" i="1"/>
  <c r="G21" i="1"/>
  <c r="I21" i="1"/>
  <c r="J21" i="1"/>
  <c r="L21" i="1"/>
  <c r="M21" i="1"/>
  <c r="N22" i="1"/>
  <c r="K22" i="1"/>
  <c r="H22" i="1"/>
  <c r="E22" i="1" l="1"/>
  <c r="F10" i="1"/>
  <c r="G10" i="1"/>
  <c r="J10" i="1"/>
  <c r="L10" i="1"/>
  <c r="M10" i="1"/>
  <c r="K14" i="1"/>
  <c r="I16" i="1" l="1"/>
  <c r="H12" i="1" l="1"/>
  <c r="N42" i="1" l="1"/>
  <c r="F32" i="1" l="1"/>
  <c r="G32" i="1"/>
  <c r="I32" i="1"/>
  <c r="J32" i="1"/>
  <c r="L32" i="1"/>
  <c r="M32" i="1"/>
  <c r="N37" i="1"/>
  <c r="K37" i="1"/>
  <c r="H37" i="1"/>
  <c r="F16" i="1"/>
  <c r="G16" i="1"/>
  <c r="J16" i="1"/>
  <c r="L16" i="1"/>
  <c r="M16" i="1"/>
  <c r="E37" i="1" l="1"/>
  <c r="N20" i="1"/>
  <c r="K20" i="1"/>
  <c r="H20" i="1"/>
  <c r="E20" i="1" s="1"/>
  <c r="N40" i="1" l="1"/>
  <c r="N39" i="1"/>
  <c r="N34" i="1"/>
  <c r="N35" i="1"/>
  <c r="N36" i="1"/>
  <c r="N33" i="1"/>
  <c r="K33" i="1"/>
  <c r="N31" i="1"/>
  <c r="N30" i="1"/>
  <c r="K30" i="1"/>
  <c r="H30" i="1"/>
  <c r="K25" i="1"/>
  <c r="N24" i="1"/>
  <c r="N25" i="1"/>
  <c r="N23" i="1"/>
  <c r="K19" i="1"/>
  <c r="N18" i="1"/>
  <c r="N19" i="1"/>
  <c r="N17" i="1"/>
  <c r="N12" i="1"/>
  <c r="N13" i="1"/>
  <c r="N14" i="1"/>
  <c r="N15" i="1"/>
  <c r="N11" i="1"/>
  <c r="K12" i="1"/>
  <c r="K13" i="1"/>
  <c r="K15" i="1"/>
  <c r="K11" i="1"/>
  <c r="H13" i="1"/>
  <c r="H14" i="1"/>
  <c r="E14" i="1" s="1"/>
  <c r="H15" i="1"/>
  <c r="E15" i="1" s="1"/>
  <c r="L29" i="1"/>
  <c r="M29" i="1"/>
  <c r="L26" i="1"/>
  <c r="M26" i="1"/>
  <c r="N26" i="1"/>
  <c r="L38" i="1"/>
  <c r="M38" i="1"/>
  <c r="E13" i="1" l="1"/>
  <c r="E12" i="1"/>
  <c r="E30" i="1"/>
  <c r="M43" i="1"/>
  <c r="N21" i="1"/>
  <c r="N10" i="1"/>
  <c r="K10" i="1"/>
  <c r="N16" i="1"/>
  <c r="N38" i="1"/>
  <c r="N32" i="1"/>
  <c r="N29" i="1"/>
  <c r="H36" i="1" l="1"/>
  <c r="H35" i="1"/>
  <c r="H34" i="1"/>
  <c r="H33" i="1"/>
  <c r="E33" i="1" s="1"/>
  <c r="H32" i="1" l="1"/>
  <c r="H25" i="1" l="1"/>
  <c r="E25" i="1" s="1"/>
  <c r="K42" i="1" l="1"/>
  <c r="H42" i="1"/>
  <c r="K41" i="1"/>
  <c r="H41" i="1"/>
  <c r="K31" i="1"/>
  <c r="K29" i="1" s="1"/>
  <c r="H31" i="1"/>
  <c r="K24" i="1"/>
  <c r="K23" i="1"/>
  <c r="H24" i="1"/>
  <c r="H23" i="1"/>
  <c r="E23" i="1" l="1"/>
  <c r="E24" i="1"/>
  <c r="E42" i="1"/>
  <c r="H29" i="1"/>
  <c r="E31" i="1"/>
  <c r="E41" i="1"/>
  <c r="K21" i="1"/>
  <c r="H21" i="1"/>
  <c r="N41" i="1"/>
  <c r="K35" i="1"/>
  <c r="E35" i="1" s="1"/>
  <c r="K36" i="1"/>
  <c r="E36" i="1" s="1"/>
  <c r="K34" i="1"/>
  <c r="E34" i="1" s="1"/>
  <c r="K40" i="1"/>
  <c r="K39" i="1"/>
  <c r="H40" i="1"/>
  <c r="H39" i="1"/>
  <c r="E39" i="1" l="1"/>
  <c r="E40" i="1"/>
  <c r="K32" i="1"/>
  <c r="K38" i="1"/>
  <c r="L43" i="1"/>
  <c r="H38" i="1"/>
  <c r="K26" i="1"/>
  <c r="K18" i="1"/>
  <c r="K17" i="1"/>
  <c r="H18" i="1"/>
  <c r="H19" i="1"/>
  <c r="E19" i="1" s="1"/>
  <c r="H17" i="1"/>
  <c r="H11" i="1"/>
  <c r="E11" i="1" s="1"/>
  <c r="E18" i="1" l="1"/>
  <c r="E17" i="1"/>
  <c r="H10" i="1"/>
  <c r="E32" i="1"/>
  <c r="E10" i="1"/>
  <c r="K16" i="1"/>
  <c r="K43" i="1" s="1"/>
  <c r="K45" i="1" s="1"/>
  <c r="H16" i="1"/>
  <c r="H26" i="1"/>
  <c r="E26" i="1" s="1"/>
  <c r="E21" i="1"/>
  <c r="J38" i="1"/>
  <c r="I38" i="1"/>
  <c r="J29" i="1"/>
  <c r="I29" i="1"/>
  <c r="J26" i="1"/>
  <c r="I26" i="1"/>
  <c r="J43" i="1" l="1"/>
  <c r="J51" i="1" s="1"/>
  <c r="I43" i="1"/>
  <c r="J49" i="1" s="1"/>
  <c r="H43" i="1"/>
  <c r="E16" i="1"/>
  <c r="N43" i="1"/>
  <c r="G26" i="1" l="1"/>
  <c r="G29" i="1"/>
  <c r="G38" i="1"/>
  <c r="F38" i="1"/>
  <c r="F29" i="1"/>
  <c r="G43" i="1" l="1"/>
  <c r="F26" i="1"/>
  <c r="F43" i="1" s="1"/>
  <c r="E38" i="1" l="1"/>
  <c r="E29" i="1" l="1"/>
  <c r="E43" i="1" l="1"/>
</calcChain>
</file>

<file path=xl/sharedStrings.xml><?xml version="1.0" encoding="utf-8"?>
<sst xmlns="http://schemas.openxmlformats.org/spreadsheetml/2006/main" count="145" uniqueCount="103">
  <si>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</si>
  <si>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</si>
  <si>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</si>
  <si>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</si>
  <si>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</si>
  <si>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</si>
  <si>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</si>
  <si>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</si>
  <si>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</si>
  <si>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</si>
  <si>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</si>
  <si>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</si>
  <si>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</si>
  <si>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</si>
  <si>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</si>
  <si>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</si>
  <si>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</si>
  <si>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</si>
  <si>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</si>
  <si>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</si>
  <si>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</si>
  <si>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</si>
  <si>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</si>
  <si>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</si>
  <si>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</si>
  <si>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</si>
  <si>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</si>
  <si>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</si>
  <si>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</si>
  <si>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</si>
  <si>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</si>
  <si>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</si>
  <si>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</si>
  <si>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</si>
  <si>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</si>
  <si>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</si>
  <si>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</si>
  <si>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</si>
  <si>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</si>
  <si>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</si>
  <si>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</si>
  <si>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</si>
  <si>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</si>
  <si>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</si>
  <si>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</si>
  <si>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</si>
  <si>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</si>
  <si>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</si>
  <si>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</si>
  <si>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</si>
  <si>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</si>
  <si>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</si>
  <si>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</si>
  <si>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</si>
  <si>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</si>
  <si>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</si>
  <si>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</si>
  <si>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</si>
  <si>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</si>
  <si>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</si>
  <si>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</si>
  <si>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</si>
  <si>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</si>
  <si>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2.3.</t>
  </si>
  <si>
    <t>16.</t>
  </si>
  <si>
    <t>17.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</si>
  <si>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</si>
  <si>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</si>
  <si>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</si>
  <si>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</si>
  <si>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</si>
  <si>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</si>
  <si>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</si>
  <si>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</si>
  <si>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</si>
  <si>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</si>
  <si>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</si>
  <si>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</si>
  <si>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</si>
  <si>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</si>
  <si>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</si>
  <si>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</si>
  <si>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</si>
  <si>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</si>
  <si>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</si>
  <si>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</si>
  <si>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</si>
  <si>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</si>
  <si>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</si>
  <si>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</si>
  <si>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</si>
  <si>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</si>
  <si>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</si>
  <si>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</si>
  <si>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3.4.</t>
  </si>
  <si>
    <t>Мероприятие 3.1. "Строительство и реконструкция объектов"</t>
  </si>
  <si>
    <t>Администрация города Норильска
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</si>
  <si>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2024 год</t>
  </si>
  <si>
    <t>(6+7)</t>
  </si>
  <si>
    <t>(15+16)</t>
  </si>
  <si>
    <t>1501000110</t>
  </si>
  <si>
    <t>Администрация города Норильска
(МКУ "УКРиС")/ Управление по реновации Администрации города Норильска (МКУ "УКРиС")</t>
  </si>
  <si>
    <t>Мероприятие 1.2. "Капитальный ремонт""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</si>
</sst>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165" fontId="0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8"/>
  <sheetViews>
    <sheetView tabSelected="1" view="pageBreakPreview" zoomScale="85" zoomScaleNormal="50" zoomScaleSheetLayoutView="85" workbookViewId="0">
      <selection activeCell="B13" sqref="B13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2" width="13.88671875" style="39" customWidth="1"/>
    <col min="13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6384" width="9.109375" style="1"/>
  </cols>
  <sheetData>
    <row r="1" spans="1:17" ht="81" customHeight="1" x14ac:dyDescent="0.3">
      <c r="L1" s="3"/>
      <c r="M1" s="3"/>
      <c r="N1" s="3"/>
      <c r="O1" s="46" t="s">
        <v>86</v>
      </c>
      <c r="P1" s="46"/>
      <c r="Q1" s="46"/>
    </row>
    <row r="2" spans="1:17" ht="18" customHeight="1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9.5" customHeight="1" x14ac:dyDescent="0.3">
      <c r="A3" s="48" t="s">
        <v>90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5" spans="1:17" ht="20.25" customHeight="1" x14ac:dyDescent="0.3">
      <c r="A5" s="49" t="s">
        <v>1</v>
      </c>
      <c r="B5" s="49" t="s">
        <v>2</v>
      </c>
      <c r="C5" s="49" t="s">
        <v>91</v>
      </c>
      <c r="D5" s="49" t="s">
        <v>3</v>
      </c>
      <c r="E5" s="50" t="s">
        <v>5</v>
      </c>
      <c r="F5" s="49" t="s">
        <v>70</v>
      </c>
      <c r="G5" s="49"/>
      <c r="H5" s="49"/>
      <c r="I5" s="49" t="s">
        <v>80</v>
      </c>
      <c r="J5" s="49"/>
      <c r="K5" s="49"/>
      <c r="L5" s="49" t="s">
        <v>92</v>
      </c>
      <c r="M5" s="49"/>
      <c r="N5" s="49"/>
      <c r="O5" s="49" t="s">
        <v>97</v>
      </c>
      <c r="P5" s="49"/>
      <c r="Q5" s="49"/>
    </row>
    <row r="6" spans="1:17" ht="24" customHeight="1" x14ac:dyDescent="0.3">
      <c r="A6" s="49"/>
      <c r="B6" s="49"/>
      <c r="C6" s="49"/>
      <c r="D6" s="49"/>
      <c r="E6" s="50"/>
      <c r="F6" s="49" t="s">
        <v>6</v>
      </c>
      <c r="G6" s="49"/>
      <c r="H6" s="49"/>
      <c r="I6" s="49" t="s">
        <v>6</v>
      </c>
      <c r="J6" s="49"/>
      <c r="K6" s="49"/>
      <c r="L6" s="49" t="s">
        <v>6</v>
      </c>
      <c r="M6" s="49"/>
      <c r="N6" s="49"/>
      <c r="O6" s="49" t="s">
        <v>6</v>
      </c>
      <c r="P6" s="49"/>
      <c r="Q6" s="49"/>
    </row>
    <row r="7" spans="1:17" ht="36.75" customHeight="1" x14ac:dyDescent="0.3">
      <c r="A7" s="49"/>
      <c r="B7" s="49"/>
      <c r="C7" s="49"/>
      <c r="D7" s="49" t="s">
        <v>4</v>
      </c>
      <c r="E7" s="50"/>
      <c r="F7" s="49" t="s">
        <v>7</v>
      </c>
      <c r="G7" s="49" t="s">
        <v>8</v>
      </c>
      <c r="H7" s="41" t="s">
        <v>49</v>
      </c>
      <c r="I7" s="49" t="s">
        <v>7</v>
      </c>
      <c r="J7" s="49" t="s">
        <v>8</v>
      </c>
      <c r="K7" s="41" t="s">
        <v>49</v>
      </c>
      <c r="L7" s="51" t="s">
        <v>7</v>
      </c>
      <c r="M7" s="49" t="s">
        <v>8</v>
      </c>
      <c r="N7" s="41" t="s">
        <v>49</v>
      </c>
      <c r="O7" s="51" t="s">
        <v>7</v>
      </c>
      <c r="P7" s="49" t="s">
        <v>8</v>
      </c>
      <c r="Q7" s="43" t="s">
        <v>49</v>
      </c>
    </row>
    <row r="8" spans="1:17" ht="19.5" customHeight="1" x14ac:dyDescent="0.3">
      <c r="A8" s="49"/>
      <c r="B8" s="49"/>
      <c r="C8" s="49"/>
      <c r="D8" s="49"/>
      <c r="E8" s="41" t="s">
        <v>77</v>
      </c>
      <c r="F8" s="49"/>
      <c r="G8" s="49"/>
      <c r="H8" s="41" t="s">
        <v>98</v>
      </c>
      <c r="I8" s="49"/>
      <c r="J8" s="49"/>
      <c r="K8" s="41" t="s">
        <v>78</v>
      </c>
      <c r="L8" s="51"/>
      <c r="M8" s="49"/>
      <c r="N8" s="41" t="s">
        <v>79</v>
      </c>
      <c r="O8" s="51"/>
      <c r="P8" s="49"/>
      <c r="Q8" s="43" t="s">
        <v>99</v>
      </c>
    </row>
    <row r="9" spans="1:17" x14ac:dyDescent="0.3">
      <c r="A9" s="14" t="s">
        <v>31</v>
      </c>
      <c r="B9" s="14" t="s">
        <v>32</v>
      </c>
      <c r="C9" s="14" t="s">
        <v>33</v>
      </c>
      <c r="D9" s="16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39</v>
      </c>
      <c r="J9" s="14" t="s">
        <v>40</v>
      </c>
      <c r="K9" s="14" t="s">
        <v>41</v>
      </c>
      <c r="L9" s="35" t="s">
        <v>42</v>
      </c>
      <c r="M9" s="14" t="s">
        <v>43</v>
      </c>
      <c r="N9" s="14" t="s">
        <v>44</v>
      </c>
      <c r="O9" s="35" t="s">
        <v>45</v>
      </c>
      <c r="P9" s="14" t="s">
        <v>64</v>
      </c>
      <c r="Q9" s="14" t="s">
        <v>65</v>
      </c>
    </row>
    <row r="10" spans="1:17" ht="102" customHeight="1" x14ac:dyDescent="0.3">
      <c r="A10" s="19">
        <v>1</v>
      </c>
      <c r="B10" s="23" t="s">
        <v>75</v>
      </c>
      <c r="C10" s="33" t="s">
        <v>101</v>
      </c>
      <c r="D10" s="20">
        <v>1500100000</v>
      </c>
      <c r="E10" s="30">
        <f>SUM(E11:E15)</f>
        <v>987419.2</v>
      </c>
      <c r="F10" s="21">
        <f t="shared" ref="F10:Q10" si="0">SUM(F11:F15)</f>
        <v>250854</v>
      </c>
      <c r="G10" s="21">
        <f t="shared" si="0"/>
        <v>0</v>
      </c>
      <c r="H10" s="21">
        <f t="shared" si="0"/>
        <v>250854</v>
      </c>
      <c r="I10" s="21">
        <f>SUM(I11:I15)</f>
        <v>357335.9</v>
      </c>
      <c r="J10" s="21">
        <f t="shared" si="0"/>
        <v>0</v>
      </c>
      <c r="K10" s="21">
        <f t="shared" si="0"/>
        <v>357335.9</v>
      </c>
      <c r="L10" s="30">
        <f t="shared" si="0"/>
        <v>203844.3</v>
      </c>
      <c r="M10" s="21">
        <f t="shared" si="0"/>
        <v>0</v>
      </c>
      <c r="N10" s="21">
        <f t="shared" si="0"/>
        <v>203844.3</v>
      </c>
      <c r="O10" s="21">
        <f t="shared" si="0"/>
        <v>175385</v>
      </c>
      <c r="P10" s="21">
        <f t="shared" si="0"/>
        <v>0</v>
      </c>
      <c r="Q10" s="21">
        <f t="shared" si="0"/>
        <v>175385</v>
      </c>
    </row>
    <row r="11" spans="1:17" ht="105.6" x14ac:dyDescent="0.3">
      <c r="A11" s="6" t="s">
        <v>9</v>
      </c>
      <c r="B11" s="11" t="s">
        <v>10</v>
      </c>
      <c r="C11" s="44" t="s">
        <v>101</v>
      </c>
      <c r="D11" s="10">
        <v>1500100100</v>
      </c>
      <c r="E11" s="21">
        <f>H11+K11+N11+Q11</f>
        <v>11742.1</v>
      </c>
      <c r="F11" s="31">
        <v>11742.1</v>
      </c>
      <c r="G11" s="36">
        <v>0</v>
      </c>
      <c r="H11" s="36">
        <f>F11+G11</f>
        <v>11742.1</v>
      </c>
      <c r="I11" s="31">
        <v>0</v>
      </c>
      <c r="J11" s="15">
        <v>0</v>
      </c>
      <c r="K11" s="15">
        <f>I11+J11</f>
        <v>0</v>
      </c>
      <c r="L11" s="36">
        <v>0</v>
      </c>
      <c r="M11" s="15">
        <v>0</v>
      </c>
      <c r="N11" s="15">
        <f>L11+M11</f>
        <v>0</v>
      </c>
      <c r="O11" s="36">
        <v>0</v>
      </c>
      <c r="P11" s="15">
        <v>0</v>
      </c>
      <c r="Q11" s="15">
        <f>O11+P11</f>
        <v>0</v>
      </c>
    </row>
    <row r="12" spans="1:17" ht="105.6" x14ac:dyDescent="0.3">
      <c r="A12" s="7" t="s">
        <v>11</v>
      </c>
      <c r="B12" s="11" t="s">
        <v>102</v>
      </c>
      <c r="C12" s="44" t="s">
        <v>101</v>
      </c>
      <c r="D12" s="10">
        <v>1500100200</v>
      </c>
      <c r="E12" s="21">
        <f>H12+K12+N12+Q12</f>
        <v>676897.7</v>
      </c>
      <c r="F12" s="36">
        <v>158219.30000000002</v>
      </c>
      <c r="G12" s="36">
        <v>0</v>
      </c>
      <c r="H12" s="36">
        <f>F12+G12</f>
        <v>158219.30000000002</v>
      </c>
      <c r="I12" s="36">
        <v>244493.4</v>
      </c>
      <c r="J12" s="15">
        <v>0</v>
      </c>
      <c r="K12" s="15">
        <f t="shared" ref="K12:K15" si="1">I12+J12</f>
        <v>244493.4</v>
      </c>
      <c r="L12" s="36">
        <v>150600</v>
      </c>
      <c r="M12" s="15">
        <v>0</v>
      </c>
      <c r="N12" s="15">
        <f t="shared" ref="N12:N15" si="2">L12+M12</f>
        <v>150600</v>
      </c>
      <c r="O12" s="36">
        <v>123585</v>
      </c>
      <c r="P12" s="15">
        <v>0</v>
      </c>
      <c r="Q12" s="15">
        <f t="shared" ref="Q12:Q15" si="3">O12+P12</f>
        <v>123585</v>
      </c>
    </row>
    <row r="13" spans="1:17" ht="105.6" x14ac:dyDescent="0.3">
      <c r="A13" s="7" t="s">
        <v>12</v>
      </c>
      <c r="B13" s="11" t="s">
        <v>13</v>
      </c>
      <c r="C13" s="44" t="s">
        <v>101</v>
      </c>
      <c r="D13" s="10">
        <v>1500100300</v>
      </c>
      <c r="E13" s="21">
        <f t="shared" ref="E13:E15" si="4">H13+K13+N13+Q13</f>
        <v>196529.7</v>
      </c>
      <c r="F13" s="36">
        <v>64731.799999999996</v>
      </c>
      <c r="G13" s="36">
        <v>0</v>
      </c>
      <c r="H13" s="36">
        <f t="shared" ref="H13:H15" si="5">F13+G13</f>
        <v>64731.799999999996</v>
      </c>
      <c r="I13" s="36">
        <v>39497.9</v>
      </c>
      <c r="J13" s="15">
        <v>0</v>
      </c>
      <c r="K13" s="15">
        <f t="shared" si="1"/>
        <v>39497.9</v>
      </c>
      <c r="L13" s="36">
        <v>44500</v>
      </c>
      <c r="M13" s="15">
        <v>0</v>
      </c>
      <c r="N13" s="15">
        <f t="shared" si="2"/>
        <v>44500</v>
      </c>
      <c r="O13" s="36">
        <v>47800</v>
      </c>
      <c r="P13" s="15">
        <v>0</v>
      </c>
      <c r="Q13" s="15">
        <f t="shared" si="3"/>
        <v>47800</v>
      </c>
    </row>
    <row r="14" spans="1:17" ht="105.6" x14ac:dyDescent="0.3">
      <c r="A14" s="7" t="s">
        <v>14</v>
      </c>
      <c r="B14" s="11" t="s">
        <v>29</v>
      </c>
      <c r="C14" s="44" t="s">
        <v>101</v>
      </c>
      <c r="D14" s="10">
        <v>1500100400</v>
      </c>
      <c r="E14" s="21">
        <f t="shared" si="4"/>
        <v>11170</v>
      </c>
      <c r="F14" s="31">
        <v>0</v>
      </c>
      <c r="G14" s="36">
        <v>0</v>
      </c>
      <c r="H14" s="36">
        <f t="shared" si="5"/>
        <v>0</v>
      </c>
      <c r="I14" s="31">
        <v>1170</v>
      </c>
      <c r="J14" s="15">
        <v>0</v>
      </c>
      <c r="K14" s="15">
        <f t="shared" si="1"/>
        <v>1170</v>
      </c>
      <c r="L14" s="36">
        <v>6000</v>
      </c>
      <c r="M14" s="15">
        <v>0</v>
      </c>
      <c r="N14" s="15">
        <f t="shared" si="2"/>
        <v>6000</v>
      </c>
      <c r="O14" s="36">
        <v>4000</v>
      </c>
      <c r="P14" s="15">
        <v>0</v>
      </c>
      <c r="Q14" s="15">
        <f t="shared" si="3"/>
        <v>4000</v>
      </c>
    </row>
    <row r="15" spans="1:17" ht="105.6" x14ac:dyDescent="0.3">
      <c r="A15" s="7" t="s">
        <v>61</v>
      </c>
      <c r="B15" s="11" t="s">
        <v>62</v>
      </c>
      <c r="C15" s="44" t="s">
        <v>101</v>
      </c>
      <c r="D15" s="10">
        <v>1500100500</v>
      </c>
      <c r="E15" s="21">
        <f t="shared" si="4"/>
        <v>91079.700000000012</v>
      </c>
      <c r="F15" s="31">
        <v>16160.800000000001</v>
      </c>
      <c r="G15" s="36">
        <v>0</v>
      </c>
      <c r="H15" s="36">
        <f t="shared" si="5"/>
        <v>16160.800000000001</v>
      </c>
      <c r="I15" s="31">
        <v>72174.600000000006</v>
      </c>
      <c r="J15" s="15">
        <v>0</v>
      </c>
      <c r="K15" s="15">
        <f t="shared" si="1"/>
        <v>72174.600000000006</v>
      </c>
      <c r="L15" s="36">
        <v>2744.3</v>
      </c>
      <c r="M15" s="15">
        <v>0</v>
      </c>
      <c r="N15" s="15">
        <f t="shared" si="2"/>
        <v>2744.3</v>
      </c>
      <c r="O15" s="36">
        <v>0</v>
      </c>
      <c r="P15" s="15">
        <v>0</v>
      </c>
      <c r="Q15" s="15">
        <f t="shared" si="3"/>
        <v>0</v>
      </c>
    </row>
    <row r="16" spans="1:17" ht="110.4" x14ac:dyDescent="0.3">
      <c r="A16" s="19">
        <v>2</v>
      </c>
      <c r="B16" s="23" t="s">
        <v>74</v>
      </c>
      <c r="C16" s="33" t="s">
        <v>101</v>
      </c>
      <c r="D16" s="20">
        <v>1500200000</v>
      </c>
      <c r="E16" s="21">
        <f>SUM(E17:E20)</f>
        <v>912708.6</v>
      </c>
      <c r="F16" s="30">
        <f t="shared" ref="F16:M16" si="6">SUM(F17:F20)</f>
        <v>67068.7</v>
      </c>
      <c r="G16" s="30">
        <f t="shared" si="6"/>
        <v>0</v>
      </c>
      <c r="H16" s="30">
        <f t="shared" si="6"/>
        <v>67068.7</v>
      </c>
      <c r="I16" s="30">
        <f>SUM(I17:I20)</f>
        <v>244775.39999999997</v>
      </c>
      <c r="J16" s="21">
        <f t="shared" si="6"/>
        <v>0</v>
      </c>
      <c r="K16" s="21">
        <f t="shared" si="6"/>
        <v>244775.39999999997</v>
      </c>
      <c r="L16" s="30">
        <f t="shared" si="6"/>
        <v>396095.4</v>
      </c>
      <c r="M16" s="21">
        <f t="shared" si="6"/>
        <v>0</v>
      </c>
      <c r="N16" s="21">
        <f>SUM(N17:N20)</f>
        <v>396095.4</v>
      </c>
      <c r="O16" s="21">
        <f t="shared" ref="O16:Q16" si="7">SUM(O17:O20)</f>
        <v>204769.09999999995</v>
      </c>
      <c r="P16" s="21">
        <f t="shared" si="7"/>
        <v>0</v>
      </c>
      <c r="Q16" s="21">
        <f t="shared" si="7"/>
        <v>204769.09999999995</v>
      </c>
    </row>
    <row r="17" spans="1:17" ht="105.6" x14ac:dyDescent="0.3">
      <c r="A17" s="7" t="s">
        <v>15</v>
      </c>
      <c r="B17" s="11" t="s">
        <v>66</v>
      </c>
      <c r="C17" s="44" t="s">
        <v>101</v>
      </c>
      <c r="D17" s="10">
        <v>1500200200</v>
      </c>
      <c r="E17" s="21">
        <f>H17+K17+N17+Q17</f>
        <v>424370</v>
      </c>
      <c r="F17" s="36">
        <v>53911.899999999994</v>
      </c>
      <c r="G17" s="36">
        <v>0</v>
      </c>
      <c r="H17" s="36">
        <f>F17+G17</f>
        <v>53911.899999999994</v>
      </c>
      <c r="I17" s="36">
        <v>109648.29999999999</v>
      </c>
      <c r="J17" s="15">
        <v>0</v>
      </c>
      <c r="K17" s="15">
        <f>I17+J17</f>
        <v>109648.29999999999</v>
      </c>
      <c r="L17" s="36">
        <v>152009.79999999999</v>
      </c>
      <c r="M17" s="15">
        <v>0</v>
      </c>
      <c r="N17" s="15">
        <f>L17+M17</f>
        <v>152009.79999999999</v>
      </c>
      <c r="O17" s="36">
        <v>108800</v>
      </c>
      <c r="P17" s="15">
        <v>0</v>
      </c>
      <c r="Q17" s="15">
        <f>O17+P17</f>
        <v>108800</v>
      </c>
    </row>
    <row r="18" spans="1:17" ht="105.6" x14ac:dyDescent="0.3">
      <c r="A18" s="7" t="s">
        <v>16</v>
      </c>
      <c r="B18" s="11" t="s">
        <v>67</v>
      </c>
      <c r="C18" s="44" t="s">
        <v>101</v>
      </c>
      <c r="D18" s="10" t="s">
        <v>48</v>
      </c>
      <c r="E18" s="21">
        <f t="shared" ref="E18:E20" si="8">H18+K18+N18+Q18</f>
        <v>175664.3</v>
      </c>
      <c r="F18" s="36">
        <v>12664.600000000002</v>
      </c>
      <c r="G18" s="36">
        <v>0</v>
      </c>
      <c r="H18" s="36">
        <f t="shared" ref="H18:H20" si="9">F18+G18</f>
        <v>12664.600000000002</v>
      </c>
      <c r="I18" s="36">
        <v>66136.599999999991</v>
      </c>
      <c r="J18" s="15">
        <v>0</v>
      </c>
      <c r="K18" s="15">
        <f t="shared" ref="K18:K20" si="10">I18+J18</f>
        <v>66136.599999999991</v>
      </c>
      <c r="L18" s="36">
        <v>50163.1</v>
      </c>
      <c r="M18" s="15">
        <v>0</v>
      </c>
      <c r="N18" s="15">
        <f t="shared" ref="N18:N20" si="11">L18+M18</f>
        <v>50163.1</v>
      </c>
      <c r="O18" s="36">
        <v>46700</v>
      </c>
      <c r="P18" s="15">
        <v>0</v>
      </c>
      <c r="Q18" s="15">
        <f t="shared" ref="Q18:Q20" si="12">O18+P18</f>
        <v>46700</v>
      </c>
    </row>
    <row r="19" spans="1:17" ht="105.6" x14ac:dyDescent="0.3">
      <c r="A19" s="7" t="s">
        <v>63</v>
      </c>
      <c r="B19" s="11" t="s">
        <v>68</v>
      </c>
      <c r="C19" s="44" t="s">
        <v>101</v>
      </c>
      <c r="D19" s="10">
        <v>1500200400</v>
      </c>
      <c r="E19" s="21">
        <f t="shared" si="8"/>
        <v>295457.89999999997</v>
      </c>
      <c r="F19" s="36">
        <v>492.20000000000005</v>
      </c>
      <c r="G19" s="36">
        <v>0</v>
      </c>
      <c r="H19" s="36">
        <f t="shared" si="9"/>
        <v>492.20000000000005</v>
      </c>
      <c r="I19" s="36">
        <v>64454.2</v>
      </c>
      <c r="J19" s="15">
        <v>0</v>
      </c>
      <c r="K19" s="15">
        <f t="shared" si="10"/>
        <v>64454.2</v>
      </c>
      <c r="L19" s="36">
        <v>181242.40000000002</v>
      </c>
      <c r="M19" s="15">
        <v>0</v>
      </c>
      <c r="N19" s="15">
        <f t="shared" si="11"/>
        <v>181242.40000000002</v>
      </c>
      <c r="O19" s="36">
        <v>49269.099999999955</v>
      </c>
      <c r="P19" s="15">
        <v>0</v>
      </c>
      <c r="Q19" s="15">
        <f t="shared" si="12"/>
        <v>49269.099999999955</v>
      </c>
    </row>
    <row r="20" spans="1:17" ht="105.6" x14ac:dyDescent="0.3">
      <c r="A20" s="7" t="s">
        <v>81</v>
      </c>
      <c r="B20" s="11" t="s">
        <v>82</v>
      </c>
      <c r="C20" s="44" t="s">
        <v>101</v>
      </c>
      <c r="D20" s="10">
        <v>1500200500</v>
      </c>
      <c r="E20" s="21">
        <f t="shared" si="8"/>
        <v>17216.399999999998</v>
      </c>
      <c r="F20" s="36">
        <v>0</v>
      </c>
      <c r="G20" s="36">
        <v>0</v>
      </c>
      <c r="H20" s="36">
        <f t="shared" si="9"/>
        <v>0</v>
      </c>
      <c r="I20" s="36">
        <v>4536.3</v>
      </c>
      <c r="J20" s="15">
        <v>0</v>
      </c>
      <c r="K20" s="15">
        <f t="shared" si="10"/>
        <v>4536.3</v>
      </c>
      <c r="L20" s="36">
        <v>12680.099999999999</v>
      </c>
      <c r="M20" s="15">
        <v>0</v>
      </c>
      <c r="N20" s="15">
        <f t="shared" si="11"/>
        <v>12680.099999999999</v>
      </c>
      <c r="O20" s="36">
        <v>0</v>
      </c>
      <c r="P20" s="15">
        <v>0</v>
      </c>
      <c r="Q20" s="15">
        <f t="shared" si="12"/>
        <v>0</v>
      </c>
    </row>
    <row r="21" spans="1:17" ht="110.4" x14ac:dyDescent="0.3">
      <c r="A21" s="19">
        <v>3</v>
      </c>
      <c r="B21" s="23" t="s">
        <v>17</v>
      </c>
      <c r="C21" s="33" t="s">
        <v>101</v>
      </c>
      <c r="D21" s="20">
        <v>1500300000</v>
      </c>
      <c r="E21" s="21">
        <f>SUM(E22:E25)</f>
        <v>613845.33400000003</v>
      </c>
      <c r="F21" s="30">
        <f t="shared" ref="F21:Q21" si="13">SUM(F22:F25)</f>
        <v>51368.600000000006</v>
      </c>
      <c r="G21" s="30">
        <f t="shared" si="13"/>
        <v>0</v>
      </c>
      <c r="H21" s="30">
        <f t="shared" si="13"/>
        <v>51368.600000000006</v>
      </c>
      <c r="I21" s="30">
        <f t="shared" si="13"/>
        <v>188337.3</v>
      </c>
      <c r="J21" s="21">
        <f t="shared" si="13"/>
        <v>0</v>
      </c>
      <c r="K21" s="21">
        <f t="shared" si="13"/>
        <v>188337.3</v>
      </c>
      <c r="L21" s="30">
        <f t="shared" si="13"/>
        <v>217827.53399999999</v>
      </c>
      <c r="M21" s="21">
        <f t="shared" si="13"/>
        <v>0</v>
      </c>
      <c r="N21" s="21">
        <f t="shared" si="13"/>
        <v>217827.53399999999</v>
      </c>
      <c r="O21" s="21">
        <f t="shared" si="13"/>
        <v>156311.9</v>
      </c>
      <c r="P21" s="21">
        <f t="shared" si="13"/>
        <v>0</v>
      </c>
      <c r="Q21" s="21">
        <f t="shared" si="13"/>
        <v>156311.9</v>
      </c>
    </row>
    <row r="22" spans="1:17" ht="105.6" x14ac:dyDescent="0.3">
      <c r="A22" s="7" t="s">
        <v>83</v>
      </c>
      <c r="B22" s="11" t="s">
        <v>95</v>
      </c>
      <c r="C22" s="44" t="s">
        <v>101</v>
      </c>
      <c r="D22" s="10">
        <v>1500300100</v>
      </c>
      <c r="E22" s="21">
        <f>H22+K22+N22+Q22</f>
        <v>19740.600000000002</v>
      </c>
      <c r="F22" s="36">
        <v>0</v>
      </c>
      <c r="G22" s="36">
        <v>0</v>
      </c>
      <c r="H22" s="36">
        <f>F22+G22</f>
        <v>0</v>
      </c>
      <c r="I22" s="36">
        <v>17566.2</v>
      </c>
      <c r="J22" s="15">
        <v>0</v>
      </c>
      <c r="K22" s="15">
        <f>I22+J22</f>
        <v>17566.2</v>
      </c>
      <c r="L22" s="36">
        <v>2174.4</v>
      </c>
      <c r="M22" s="15">
        <v>0</v>
      </c>
      <c r="N22" s="15">
        <f>L22+M22</f>
        <v>2174.4</v>
      </c>
      <c r="O22" s="36">
        <v>0</v>
      </c>
      <c r="P22" s="15">
        <v>0</v>
      </c>
      <c r="Q22" s="15">
        <f>O22+P22</f>
        <v>0</v>
      </c>
    </row>
    <row r="23" spans="1:17" ht="105.6" x14ac:dyDescent="0.3">
      <c r="A23" s="7" t="s">
        <v>18</v>
      </c>
      <c r="B23" s="11" t="s">
        <v>46</v>
      </c>
      <c r="C23" s="44" t="s">
        <v>101</v>
      </c>
      <c r="D23" s="10">
        <v>1500300200</v>
      </c>
      <c r="E23" s="21">
        <f t="shared" ref="E23:E28" si="14">H23+K23+N23+Q23</f>
        <v>417508.93400000001</v>
      </c>
      <c r="F23" s="36">
        <v>29033.100000000006</v>
      </c>
      <c r="G23" s="36">
        <v>0</v>
      </c>
      <c r="H23" s="36">
        <f>F23+G23</f>
        <v>29033.100000000006</v>
      </c>
      <c r="I23" s="36">
        <v>80549.799999999988</v>
      </c>
      <c r="J23" s="15">
        <v>0</v>
      </c>
      <c r="K23" s="15">
        <f>I23+J23</f>
        <v>80549.799999999988</v>
      </c>
      <c r="L23" s="36">
        <v>174414.13399999999</v>
      </c>
      <c r="M23" s="15">
        <v>0</v>
      </c>
      <c r="N23" s="15">
        <f>L23+M23</f>
        <v>174414.13399999999</v>
      </c>
      <c r="O23" s="36">
        <v>133511.9</v>
      </c>
      <c r="P23" s="15">
        <v>0</v>
      </c>
      <c r="Q23" s="15">
        <f t="shared" ref="Q23:Q28" si="15">O23+P23</f>
        <v>133511.9</v>
      </c>
    </row>
    <row r="24" spans="1:17" ht="105.6" x14ac:dyDescent="0.3">
      <c r="A24" s="7" t="s">
        <v>30</v>
      </c>
      <c r="B24" s="11" t="s">
        <v>47</v>
      </c>
      <c r="C24" s="44" t="s">
        <v>101</v>
      </c>
      <c r="D24" s="10">
        <v>1500300300</v>
      </c>
      <c r="E24" s="21">
        <f t="shared" si="14"/>
        <v>128570.3</v>
      </c>
      <c r="F24" s="36">
        <v>12045</v>
      </c>
      <c r="G24" s="36">
        <v>0</v>
      </c>
      <c r="H24" s="36">
        <f>F24+G24</f>
        <v>12045</v>
      </c>
      <c r="I24" s="36">
        <v>63737.600000000006</v>
      </c>
      <c r="J24" s="15">
        <v>0</v>
      </c>
      <c r="K24" s="15">
        <f>I24+J24</f>
        <v>63737.600000000006</v>
      </c>
      <c r="L24" s="36">
        <v>29987.7</v>
      </c>
      <c r="M24" s="15">
        <v>0</v>
      </c>
      <c r="N24" s="15">
        <f t="shared" ref="N24:N25" si="16">L24+M24</f>
        <v>29987.7</v>
      </c>
      <c r="O24" s="36">
        <v>22800</v>
      </c>
      <c r="P24" s="15">
        <v>0</v>
      </c>
      <c r="Q24" s="15">
        <f t="shared" si="15"/>
        <v>22800</v>
      </c>
    </row>
    <row r="25" spans="1:17" ht="105.6" x14ac:dyDescent="0.3">
      <c r="A25" s="7" t="s">
        <v>94</v>
      </c>
      <c r="B25" s="11" t="s">
        <v>71</v>
      </c>
      <c r="C25" s="44" t="s">
        <v>101</v>
      </c>
      <c r="D25" s="10">
        <v>1500300400</v>
      </c>
      <c r="E25" s="21">
        <f t="shared" si="14"/>
        <v>48025.5</v>
      </c>
      <c r="F25" s="36">
        <v>10290.5</v>
      </c>
      <c r="G25" s="36">
        <v>0</v>
      </c>
      <c r="H25" s="36">
        <f>F25+G25</f>
        <v>10290.5</v>
      </c>
      <c r="I25" s="36">
        <v>26483.7</v>
      </c>
      <c r="J25" s="15">
        <v>0</v>
      </c>
      <c r="K25" s="15">
        <f>I25+J25</f>
        <v>26483.7</v>
      </c>
      <c r="L25" s="36">
        <v>11251.3</v>
      </c>
      <c r="M25" s="15">
        <v>0</v>
      </c>
      <c r="N25" s="15">
        <f t="shared" si="16"/>
        <v>11251.3</v>
      </c>
      <c r="O25" s="36">
        <v>0</v>
      </c>
      <c r="P25" s="15">
        <v>0</v>
      </c>
      <c r="Q25" s="15">
        <f t="shared" si="15"/>
        <v>0</v>
      </c>
    </row>
    <row r="26" spans="1:17" ht="62.25" hidden="1" customHeight="1" x14ac:dyDescent="0.3">
      <c r="A26" s="19">
        <v>4</v>
      </c>
      <c r="B26" s="23" t="s">
        <v>19</v>
      </c>
      <c r="C26" s="33" t="s">
        <v>60</v>
      </c>
      <c r="D26" s="20">
        <v>1500400000</v>
      </c>
      <c r="E26" s="21">
        <f t="shared" si="14"/>
        <v>0</v>
      </c>
      <c r="F26" s="30">
        <f t="shared" ref="F26:G26" si="17">F27+F28</f>
        <v>0</v>
      </c>
      <c r="G26" s="30">
        <f t="shared" si="17"/>
        <v>0</v>
      </c>
      <c r="H26" s="30">
        <f>SUM(H27:H28)</f>
        <v>0</v>
      </c>
      <c r="I26" s="30">
        <f t="shared" ref="I26:J26" si="18">I27+I28</f>
        <v>0</v>
      </c>
      <c r="J26" s="21">
        <f t="shared" si="18"/>
        <v>0</v>
      </c>
      <c r="K26" s="21">
        <f>SUM(K27:K28)</f>
        <v>0</v>
      </c>
      <c r="L26" s="30">
        <f t="shared" ref="L26:N26" si="19">SUM(L27:L28)</f>
        <v>0</v>
      </c>
      <c r="M26" s="21">
        <f t="shared" si="19"/>
        <v>0</v>
      </c>
      <c r="N26" s="21">
        <f t="shared" si="19"/>
        <v>0</v>
      </c>
      <c r="O26" s="30"/>
      <c r="P26" s="21"/>
      <c r="Q26" s="15">
        <f t="shared" si="15"/>
        <v>0</v>
      </c>
    </row>
    <row r="27" spans="1:17" ht="53.25" hidden="1" customHeight="1" x14ac:dyDescent="0.3">
      <c r="A27" s="7" t="s">
        <v>20</v>
      </c>
      <c r="B27" s="11" t="s">
        <v>28</v>
      </c>
      <c r="C27" s="44" t="s">
        <v>60</v>
      </c>
      <c r="D27" s="10">
        <v>1500400200</v>
      </c>
      <c r="E27" s="21">
        <f t="shared" si="14"/>
        <v>0</v>
      </c>
      <c r="F27" s="36">
        <v>0</v>
      </c>
      <c r="G27" s="36">
        <v>0</v>
      </c>
      <c r="H27" s="36">
        <v>0</v>
      </c>
      <c r="I27" s="36">
        <v>0</v>
      </c>
      <c r="J27" s="15">
        <v>0</v>
      </c>
      <c r="K27" s="15">
        <v>0</v>
      </c>
      <c r="L27" s="36">
        <v>0</v>
      </c>
      <c r="M27" s="15">
        <v>0</v>
      </c>
      <c r="N27" s="15">
        <v>0</v>
      </c>
      <c r="O27" s="36"/>
      <c r="P27" s="15"/>
      <c r="Q27" s="15">
        <f t="shared" si="15"/>
        <v>0</v>
      </c>
    </row>
    <row r="28" spans="1:17" ht="53.25" hidden="1" customHeight="1" x14ac:dyDescent="0.3">
      <c r="A28" s="7" t="s">
        <v>21</v>
      </c>
      <c r="B28" s="11" t="s">
        <v>22</v>
      </c>
      <c r="C28" s="44" t="s">
        <v>60</v>
      </c>
      <c r="D28" s="10">
        <v>1500400300</v>
      </c>
      <c r="E28" s="21">
        <f t="shared" si="14"/>
        <v>0</v>
      </c>
      <c r="F28" s="36">
        <v>0</v>
      </c>
      <c r="G28" s="36">
        <v>0</v>
      </c>
      <c r="H28" s="36">
        <v>0</v>
      </c>
      <c r="I28" s="36">
        <v>0</v>
      </c>
      <c r="J28" s="15">
        <v>0</v>
      </c>
      <c r="K28" s="15">
        <v>0</v>
      </c>
      <c r="L28" s="36">
        <v>0</v>
      </c>
      <c r="M28" s="15">
        <v>0</v>
      </c>
      <c r="N28" s="15">
        <v>0</v>
      </c>
      <c r="O28" s="36"/>
      <c r="P28" s="15"/>
      <c r="Q28" s="15">
        <f t="shared" si="15"/>
        <v>0</v>
      </c>
    </row>
    <row r="29" spans="1:17" ht="110.4" x14ac:dyDescent="0.3">
      <c r="A29" s="22">
        <v>5</v>
      </c>
      <c r="B29" s="23" t="s">
        <v>87</v>
      </c>
      <c r="C29" s="33" t="s">
        <v>101</v>
      </c>
      <c r="D29" s="20">
        <v>1500600000</v>
      </c>
      <c r="E29" s="21">
        <f t="shared" ref="E29:G29" si="20">SUM(E30:E31)</f>
        <v>80449.7</v>
      </c>
      <c r="F29" s="30">
        <f t="shared" si="20"/>
        <v>32523.899999999994</v>
      </c>
      <c r="G29" s="30">
        <f t="shared" si="20"/>
        <v>0</v>
      </c>
      <c r="H29" s="30">
        <f>SUM(H30:H31)</f>
        <v>32523.899999999994</v>
      </c>
      <c r="I29" s="30">
        <f>SUM(I30:I31)</f>
        <v>37925.799999999996</v>
      </c>
      <c r="J29" s="21">
        <f t="shared" ref="J29" si="21">SUM(J30:J31)</f>
        <v>0</v>
      </c>
      <c r="K29" s="21">
        <f>SUM(K30:K31)</f>
        <v>37925.799999999996</v>
      </c>
      <c r="L29" s="30">
        <f t="shared" ref="L29:Q29" si="22">SUM(L30:L31)</f>
        <v>5000</v>
      </c>
      <c r="M29" s="21">
        <f t="shared" si="22"/>
        <v>0</v>
      </c>
      <c r="N29" s="21">
        <f t="shared" si="22"/>
        <v>5000</v>
      </c>
      <c r="O29" s="21">
        <f t="shared" si="22"/>
        <v>5000</v>
      </c>
      <c r="P29" s="21">
        <f t="shared" si="22"/>
        <v>0</v>
      </c>
      <c r="Q29" s="21">
        <f t="shared" si="22"/>
        <v>5000</v>
      </c>
    </row>
    <row r="30" spans="1:17" ht="105.6" x14ac:dyDescent="0.3">
      <c r="A30" s="29" t="s">
        <v>50</v>
      </c>
      <c r="B30" s="11" t="s">
        <v>88</v>
      </c>
      <c r="C30" s="44" t="s">
        <v>101</v>
      </c>
      <c r="D30" s="10">
        <v>1500600100</v>
      </c>
      <c r="E30" s="21">
        <f>H30+K30+N30+Q30</f>
        <v>62182.899999999994</v>
      </c>
      <c r="F30" s="36">
        <v>28656.699999999993</v>
      </c>
      <c r="G30" s="36">
        <v>0</v>
      </c>
      <c r="H30" s="36">
        <f>F30+G30</f>
        <v>28656.699999999993</v>
      </c>
      <c r="I30" s="15">
        <v>33526.199999999997</v>
      </c>
      <c r="J30" s="15">
        <v>0</v>
      </c>
      <c r="K30" s="15">
        <f>I30+J30</f>
        <v>33526.199999999997</v>
      </c>
      <c r="L30" s="15">
        <v>0</v>
      </c>
      <c r="M30" s="15">
        <v>0</v>
      </c>
      <c r="N30" s="15">
        <f>L30+M30</f>
        <v>0</v>
      </c>
      <c r="O30" s="36">
        <v>0</v>
      </c>
      <c r="P30" s="15">
        <v>0</v>
      </c>
      <c r="Q30" s="15">
        <f>O30+P30</f>
        <v>0</v>
      </c>
    </row>
    <row r="31" spans="1:17" ht="105.6" x14ac:dyDescent="0.3">
      <c r="A31" s="29" t="s">
        <v>51</v>
      </c>
      <c r="B31" s="11" t="s">
        <v>89</v>
      </c>
      <c r="C31" s="44" t="s">
        <v>101</v>
      </c>
      <c r="D31" s="10">
        <v>1500600200</v>
      </c>
      <c r="E31" s="21">
        <f>H31+K31+N31+Q31</f>
        <v>18266.8</v>
      </c>
      <c r="F31" s="36">
        <v>3867.2</v>
      </c>
      <c r="G31" s="36">
        <v>0</v>
      </c>
      <c r="H31" s="36">
        <f>F31+G31</f>
        <v>3867.2</v>
      </c>
      <c r="I31" s="36">
        <v>4399.6000000000004</v>
      </c>
      <c r="J31" s="15">
        <v>0</v>
      </c>
      <c r="K31" s="15">
        <f>I31+J31</f>
        <v>4399.6000000000004</v>
      </c>
      <c r="L31" s="36">
        <v>5000</v>
      </c>
      <c r="M31" s="15">
        <v>0</v>
      </c>
      <c r="N31" s="15">
        <f>L31+M31</f>
        <v>5000</v>
      </c>
      <c r="O31" s="36">
        <v>5000</v>
      </c>
      <c r="P31" s="15">
        <v>0</v>
      </c>
      <c r="Q31" s="15">
        <f>O31+P31</f>
        <v>5000</v>
      </c>
    </row>
    <row r="32" spans="1:17" ht="110.4" x14ac:dyDescent="0.3">
      <c r="A32" s="22">
        <v>6</v>
      </c>
      <c r="B32" s="23" t="s">
        <v>52</v>
      </c>
      <c r="C32" s="33" t="s">
        <v>101</v>
      </c>
      <c r="D32" s="20">
        <v>1500700000</v>
      </c>
      <c r="E32" s="21">
        <f t="shared" ref="E32:Q32" si="23">SUM(E33:E37)</f>
        <v>259268.50000000003</v>
      </c>
      <c r="F32" s="30">
        <f t="shared" si="23"/>
        <v>38584.799999999996</v>
      </c>
      <c r="G32" s="30">
        <f t="shared" si="23"/>
        <v>0</v>
      </c>
      <c r="H32" s="30">
        <f t="shared" si="23"/>
        <v>38584.799999999996</v>
      </c>
      <c r="I32" s="30">
        <f t="shared" si="23"/>
        <v>144832.1</v>
      </c>
      <c r="J32" s="21">
        <f t="shared" si="23"/>
        <v>0</v>
      </c>
      <c r="K32" s="21">
        <f t="shared" si="23"/>
        <v>144832.1</v>
      </c>
      <c r="L32" s="30">
        <f t="shared" si="23"/>
        <v>42851.6</v>
      </c>
      <c r="M32" s="21">
        <f t="shared" si="23"/>
        <v>0</v>
      </c>
      <c r="N32" s="21">
        <f t="shared" si="23"/>
        <v>42851.6</v>
      </c>
      <c r="O32" s="21">
        <f t="shared" si="23"/>
        <v>33000</v>
      </c>
      <c r="P32" s="21">
        <f t="shared" si="23"/>
        <v>0</v>
      </c>
      <c r="Q32" s="21">
        <f t="shared" si="23"/>
        <v>33000</v>
      </c>
    </row>
    <row r="33" spans="1:32" ht="105.6" x14ac:dyDescent="0.3">
      <c r="A33" s="29" t="s">
        <v>23</v>
      </c>
      <c r="B33" s="11" t="s">
        <v>72</v>
      </c>
      <c r="C33" s="44" t="s">
        <v>101</v>
      </c>
      <c r="D33" s="10">
        <v>1500700100</v>
      </c>
      <c r="E33" s="21">
        <f>H33+K33+N33+Q33</f>
        <v>27571.600000000002</v>
      </c>
      <c r="F33" s="36">
        <v>1507.4</v>
      </c>
      <c r="G33" s="36">
        <v>0</v>
      </c>
      <c r="H33" s="36">
        <f t="shared" ref="H33:H37" si="24">F33+G33</f>
        <v>1507.4</v>
      </c>
      <c r="I33" s="36">
        <v>26064.2</v>
      </c>
      <c r="J33" s="15">
        <v>0</v>
      </c>
      <c r="K33" s="15">
        <f>I33+J33</f>
        <v>26064.2</v>
      </c>
      <c r="L33" s="36">
        <v>0</v>
      </c>
      <c r="M33" s="15">
        <v>0</v>
      </c>
      <c r="N33" s="9">
        <f>L33+M33</f>
        <v>0</v>
      </c>
      <c r="O33" s="36">
        <v>0</v>
      </c>
      <c r="P33" s="15">
        <v>0</v>
      </c>
      <c r="Q33" s="9">
        <f>O33+P33</f>
        <v>0</v>
      </c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 ht="105.6" x14ac:dyDescent="0.3">
      <c r="A34" s="29" t="s">
        <v>24</v>
      </c>
      <c r="B34" s="11" t="s">
        <v>55</v>
      </c>
      <c r="C34" s="44" t="s">
        <v>101</v>
      </c>
      <c r="D34" s="10">
        <v>1500700200</v>
      </c>
      <c r="E34" s="21">
        <f t="shared" ref="E34:E37" si="25">H34+K34+N34+Q34</f>
        <v>64717.799999999996</v>
      </c>
      <c r="F34" s="36">
        <v>5467.0999999999995</v>
      </c>
      <c r="G34" s="36">
        <v>0</v>
      </c>
      <c r="H34" s="36">
        <f t="shared" si="24"/>
        <v>5467.0999999999995</v>
      </c>
      <c r="I34" s="36">
        <v>52000.7</v>
      </c>
      <c r="J34" s="15">
        <v>0</v>
      </c>
      <c r="K34" s="15">
        <f>I34+J34</f>
        <v>52000.7</v>
      </c>
      <c r="L34" s="36">
        <v>7250</v>
      </c>
      <c r="M34" s="15">
        <v>0</v>
      </c>
      <c r="N34" s="9">
        <f t="shared" ref="N34:N37" si="26">L34+M34</f>
        <v>7250</v>
      </c>
      <c r="O34" s="36">
        <v>0</v>
      </c>
      <c r="P34" s="15">
        <v>0</v>
      </c>
      <c r="Q34" s="9">
        <f t="shared" ref="Q34:Q37" si="27">O34+P34</f>
        <v>0</v>
      </c>
    </row>
    <row r="35" spans="1:32" ht="105.6" x14ac:dyDescent="0.3">
      <c r="A35" s="29" t="s">
        <v>53</v>
      </c>
      <c r="B35" s="11" t="s">
        <v>56</v>
      </c>
      <c r="C35" s="44" t="s">
        <v>101</v>
      </c>
      <c r="D35" s="10">
        <v>1500700300</v>
      </c>
      <c r="E35" s="21">
        <f t="shared" si="25"/>
        <v>124756.20000000001</v>
      </c>
      <c r="F35" s="36">
        <v>15912.299999999996</v>
      </c>
      <c r="G35" s="36">
        <v>0</v>
      </c>
      <c r="H35" s="36">
        <f t="shared" si="24"/>
        <v>15912.299999999996</v>
      </c>
      <c r="I35" s="36">
        <v>51243.8</v>
      </c>
      <c r="J35" s="15">
        <v>0</v>
      </c>
      <c r="K35" s="15">
        <f t="shared" ref="K35:K37" si="28">I35+J35</f>
        <v>51243.8</v>
      </c>
      <c r="L35" s="36">
        <v>29600.1</v>
      </c>
      <c r="M35" s="15">
        <v>0</v>
      </c>
      <c r="N35" s="9">
        <f t="shared" si="26"/>
        <v>29600.1</v>
      </c>
      <c r="O35" s="36">
        <v>28000</v>
      </c>
      <c r="P35" s="15">
        <v>0</v>
      </c>
      <c r="Q35" s="9">
        <f t="shared" si="27"/>
        <v>28000</v>
      </c>
    </row>
    <row r="36" spans="1:32" ht="105.6" x14ac:dyDescent="0.3">
      <c r="A36" s="29" t="s">
        <v>54</v>
      </c>
      <c r="B36" s="11" t="s">
        <v>84</v>
      </c>
      <c r="C36" s="44" t="s">
        <v>101</v>
      </c>
      <c r="D36" s="10">
        <v>1500700400</v>
      </c>
      <c r="E36" s="21">
        <f t="shared" si="25"/>
        <v>26425.7</v>
      </c>
      <c r="F36" s="36">
        <v>8000</v>
      </c>
      <c r="G36" s="36">
        <v>0</v>
      </c>
      <c r="H36" s="36">
        <f t="shared" si="24"/>
        <v>8000</v>
      </c>
      <c r="I36" s="36">
        <v>8425.7000000000007</v>
      </c>
      <c r="J36" s="15">
        <v>0</v>
      </c>
      <c r="K36" s="15">
        <f t="shared" si="28"/>
        <v>8425.7000000000007</v>
      </c>
      <c r="L36" s="36">
        <v>5000</v>
      </c>
      <c r="M36" s="15">
        <v>0</v>
      </c>
      <c r="N36" s="9">
        <f t="shared" si="26"/>
        <v>5000</v>
      </c>
      <c r="O36" s="36">
        <v>5000</v>
      </c>
      <c r="P36" s="15">
        <v>0</v>
      </c>
      <c r="Q36" s="9">
        <f t="shared" si="27"/>
        <v>5000</v>
      </c>
    </row>
    <row r="37" spans="1:32" ht="105.6" x14ac:dyDescent="0.3">
      <c r="A37" s="29" t="s">
        <v>69</v>
      </c>
      <c r="B37" s="11" t="s">
        <v>85</v>
      </c>
      <c r="C37" s="44" t="s">
        <v>101</v>
      </c>
      <c r="D37" s="10">
        <v>1500700600</v>
      </c>
      <c r="E37" s="21">
        <f t="shared" si="25"/>
        <v>15797.2</v>
      </c>
      <c r="F37" s="36">
        <v>7698</v>
      </c>
      <c r="G37" s="36">
        <v>0</v>
      </c>
      <c r="H37" s="36">
        <f t="shared" si="24"/>
        <v>7698</v>
      </c>
      <c r="I37" s="36">
        <v>7097.7</v>
      </c>
      <c r="J37" s="15">
        <v>0</v>
      </c>
      <c r="K37" s="15">
        <f t="shared" si="28"/>
        <v>7097.7</v>
      </c>
      <c r="L37" s="36">
        <v>1001.5</v>
      </c>
      <c r="M37" s="15">
        <v>0</v>
      </c>
      <c r="N37" s="9">
        <f t="shared" si="26"/>
        <v>1001.5</v>
      </c>
      <c r="O37" s="36">
        <v>0</v>
      </c>
      <c r="P37" s="15">
        <v>0</v>
      </c>
      <c r="Q37" s="9">
        <f t="shared" si="27"/>
        <v>0</v>
      </c>
    </row>
    <row r="38" spans="1:32" ht="110.4" x14ac:dyDescent="0.3">
      <c r="A38" s="22">
        <v>7</v>
      </c>
      <c r="B38" s="27" t="s">
        <v>76</v>
      </c>
      <c r="C38" s="33" t="s">
        <v>101</v>
      </c>
      <c r="D38" s="20">
        <v>1500800000</v>
      </c>
      <c r="E38" s="21">
        <f>SUM(E39:E40)</f>
        <v>399319.2</v>
      </c>
      <c r="F38" s="30">
        <f t="shared" ref="F38:G38" si="29">SUM(F39:F40)</f>
        <v>30744.100000000002</v>
      </c>
      <c r="G38" s="30">
        <f t="shared" si="29"/>
        <v>6080</v>
      </c>
      <c r="H38" s="30">
        <f>SUM(H39:H40)</f>
        <v>36824.100000000006</v>
      </c>
      <c r="I38" s="30">
        <f t="shared" ref="I38:J38" si="30">SUM(I39:I40)</f>
        <v>124386.79999999999</v>
      </c>
      <c r="J38" s="21">
        <f t="shared" si="30"/>
        <v>6220</v>
      </c>
      <c r="K38" s="21">
        <f>SUM(K39:K40)</f>
        <v>130606.8</v>
      </c>
      <c r="L38" s="30">
        <f t="shared" ref="L38:Q38" si="31">SUM(L39:L40)</f>
        <v>135418.29999999999</v>
      </c>
      <c r="M38" s="21">
        <f t="shared" si="31"/>
        <v>6220</v>
      </c>
      <c r="N38" s="21">
        <f t="shared" si="31"/>
        <v>141638.29999999999</v>
      </c>
      <c r="O38" s="21">
        <f t="shared" si="31"/>
        <v>84030</v>
      </c>
      <c r="P38" s="21">
        <f t="shared" si="31"/>
        <v>6220</v>
      </c>
      <c r="Q38" s="21">
        <f t="shared" si="31"/>
        <v>90250</v>
      </c>
    </row>
    <row r="39" spans="1:32" ht="110.4" x14ac:dyDescent="0.3">
      <c r="A39" s="29" t="s">
        <v>25</v>
      </c>
      <c r="B39" s="11" t="s">
        <v>57</v>
      </c>
      <c r="C39" s="44" t="s">
        <v>101</v>
      </c>
      <c r="D39" s="32">
        <v>1500800100</v>
      </c>
      <c r="E39" s="21">
        <f>H39+K39+N39+Q39</f>
        <v>111818.7</v>
      </c>
      <c r="F39" s="36">
        <v>16024.7</v>
      </c>
      <c r="G39" s="36">
        <v>0</v>
      </c>
      <c r="H39" s="36">
        <f>F39+G39</f>
        <v>16024.7</v>
      </c>
      <c r="I39" s="36">
        <v>64720.2</v>
      </c>
      <c r="J39" s="15">
        <v>0</v>
      </c>
      <c r="K39" s="15">
        <f>I39+J39</f>
        <v>64720.2</v>
      </c>
      <c r="L39" s="36">
        <v>31073.8</v>
      </c>
      <c r="M39" s="15">
        <v>0</v>
      </c>
      <c r="N39" s="15">
        <f>L39+M39</f>
        <v>31073.8</v>
      </c>
      <c r="O39" s="36">
        <v>0</v>
      </c>
      <c r="P39" s="15">
        <v>0</v>
      </c>
      <c r="Q39" s="15">
        <f>O39+P39</f>
        <v>0</v>
      </c>
    </row>
    <row r="40" spans="1:32" ht="105.6" x14ac:dyDescent="0.3">
      <c r="A40" s="16" t="s">
        <v>26</v>
      </c>
      <c r="B40" s="11" t="s">
        <v>58</v>
      </c>
      <c r="C40" s="44" t="s">
        <v>101</v>
      </c>
      <c r="D40" s="32" t="s">
        <v>93</v>
      </c>
      <c r="E40" s="21">
        <f>H40+K40+N40+Q40</f>
        <v>287500.5</v>
      </c>
      <c r="F40" s="36">
        <v>14719.400000000001</v>
      </c>
      <c r="G40" s="36">
        <v>6080</v>
      </c>
      <c r="H40" s="36">
        <f>F40+G40</f>
        <v>20799.400000000001</v>
      </c>
      <c r="I40" s="36">
        <v>59666.6</v>
      </c>
      <c r="J40" s="15">
        <v>6220</v>
      </c>
      <c r="K40" s="15">
        <f>I40+J40</f>
        <v>65886.600000000006</v>
      </c>
      <c r="L40" s="36">
        <v>104344.5</v>
      </c>
      <c r="M40" s="15">
        <v>6220</v>
      </c>
      <c r="N40" s="15">
        <f>L40+M40</f>
        <v>110564.5</v>
      </c>
      <c r="O40" s="36">
        <v>84030</v>
      </c>
      <c r="P40" s="15">
        <v>6220</v>
      </c>
      <c r="Q40" s="15">
        <f t="shared" ref="Q40:Q42" si="32">O40+P40</f>
        <v>90250</v>
      </c>
    </row>
    <row r="41" spans="1:32" s="17" customFormat="1" ht="192" customHeight="1" x14ac:dyDescent="0.3">
      <c r="A41" s="19">
        <v>8</v>
      </c>
      <c r="B41" s="23" t="s">
        <v>73</v>
      </c>
      <c r="C41" s="33" t="s">
        <v>96</v>
      </c>
      <c r="D41" s="20">
        <v>1500900140</v>
      </c>
      <c r="E41" s="21">
        <f>H41+K41+N41+Q41</f>
        <v>165236.23400000003</v>
      </c>
      <c r="F41" s="30">
        <v>50779.700000000004</v>
      </c>
      <c r="G41" s="30">
        <v>0</v>
      </c>
      <c r="H41" s="30">
        <f>F41+G41</f>
        <v>50779.700000000004</v>
      </c>
      <c r="I41" s="30">
        <v>40920.100000000006</v>
      </c>
      <c r="J41" s="21">
        <v>0</v>
      </c>
      <c r="K41" s="21">
        <f>I41+J41</f>
        <v>40920.100000000006</v>
      </c>
      <c r="L41" s="30">
        <v>36768.200000000004</v>
      </c>
      <c r="M41" s="21">
        <v>0</v>
      </c>
      <c r="N41" s="21">
        <f t="shared" ref="N41" si="33">L41+M41</f>
        <v>36768.200000000004</v>
      </c>
      <c r="O41" s="30">
        <v>36768.234000000004</v>
      </c>
      <c r="P41" s="21">
        <v>0</v>
      </c>
      <c r="Q41" s="21">
        <f t="shared" si="32"/>
        <v>36768.234000000004</v>
      </c>
    </row>
    <row r="42" spans="1:32" s="18" customFormat="1" ht="110.4" x14ac:dyDescent="0.3">
      <c r="A42" s="19">
        <v>9</v>
      </c>
      <c r="B42" s="23" t="s">
        <v>59</v>
      </c>
      <c r="C42" s="33" t="s">
        <v>101</v>
      </c>
      <c r="D42" s="26" t="s">
        <v>100</v>
      </c>
      <c r="E42" s="21">
        <f>H42+K42+N42+Q42</f>
        <v>448317.6</v>
      </c>
      <c r="F42" s="37">
        <v>108711.2</v>
      </c>
      <c r="G42" s="30">
        <v>0</v>
      </c>
      <c r="H42" s="30">
        <f>F42+G42</f>
        <v>108711.2</v>
      </c>
      <c r="I42" s="37">
        <v>117884.1</v>
      </c>
      <c r="J42" s="21">
        <v>0</v>
      </c>
      <c r="K42" s="21">
        <f>I42+J42</f>
        <v>117884.1</v>
      </c>
      <c r="L42" s="37">
        <v>114025.3</v>
      </c>
      <c r="M42" s="21">
        <v>0</v>
      </c>
      <c r="N42" s="21">
        <f t="shared" ref="N42" si="34">L42+M42</f>
        <v>114025.3</v>
      </c>
      <c r="O42" s="37">
        <v>107697</v>
      </c>
      <c r="P42" s="21">
        <v>0</v>
      </c>
      <c r="Q42" s="21">
        <f t="shared" si="32"/>
        <v>107697</v>
      </c>
    </row>
    <row r="43" spans="1:32" s="8" customFormat="1" ht="24.75" customHeight="1" x14ac:dyDescent="0.3">
      <c r="A43" s="16"/>
      <c r="B43" s="42" t="s">
        <v>27</v>
      </c>
      <c r="C43" s="45"/>
      <c r="D43" s="16"/>
      <c r="E43" s="24">
        <f t="shared" ref="E43:Q43" si="35">E42+E41+E38+E32+E29+E26+E21+E16+E10</f>
        <v>3866564.3679999998</v>
      </c>
      <c r="F43" s="24">
        <f t="shared" si="35"/>
        <v>630635</v>
      </c>
      <c r="G43" s="24">
        <f t="shared" si="35"/>
        <v>6080</v>
      </c>
      <c r="H43" s="24">
        <f t="shared" si="35"/>
        <v>636715</v>
      </c>
      <c r="I43" s="24">
        <f t="shared" si="35"/>
        <v>1256397.5</v>
      </c>
      <c r="J43" s="24">
        <f t="shared" si="35"/>
        <v>6220</v>
      </c>
      <c r="K43" s="24">
        <f t="shared" si="35"/>
        <v>1262617.5</v>
      </c>
      <c r="L43" s="38">
        <f t="shared" si="35"/>
        <v>1151830.6339999998</v>
      </c>
      <c r="M43" s="24">
        <f t="shared" si="35"/>
        <v>6220</v>
      </c>
      <c r="N43" s="24">
        <f t="shared" si="35"/>
        <v>1158050.6339999998</v>
      </c>
      <c r="O43" s="24">
        <f t="shared" si="35"/>
        <v>802961.23399999994</v>
      </c>
      <c r="P43" s="24">
        <f t="shared" si="35"/>
        <v>6220</v>
      </c>
      <c r="Q43" s="24">
        <f t="shared" si="35"/>
        <v>809181.23399999994</v>
      </c>
    </row>
    <row r="44" spans="1:32" x14ac:dyDescent="0.3">
      <c r="A44" s="1"/>
      <c r="B44" s="13"/>
      <c r="C44" s="13"/>
      <c r="D44" s="13"/>
      <c r="E44" s="1"/>
      <c r="F44" s="1"/>
      <c r="G44" s="1"/>
      <c r="I44" s="1"/>
      <c r="J44" s="1"/>
    </row>
    <row r="45" spans="1:32" x14ac:dyDescent="0.3">
      <c r="A45" s="1"/>
      <c r="B45" s="1"/>
      <c r="C45" s="1"/>
      <c r="D45" s="1"/>
      <c r="E45" s="1"/>
      <c r="F45" s="1"/>
      <c r="G45" s="1"/>
      <c r="I45" s="1"/>
      <c r="J45" s="1"/>
      <c r="K45" s="34">
        <f>K43-K42</f>
        <v>1144733.3999999999</v>
      </c>
    </row>
    <row r="46" spans="1:32" x14ac:dyDescent="0.3">
      <c r="A46" s="1"/>
      <c r="B46" s="1"/>
      <c r="C46" s="1"/>
      <c r="D46" s="1"/>
      <c r="E46" s="1"/>
      <c r="F46" s="1"/>
      <c r="G46" s="1"/>
      <c r="H46" s="34"/>
      <c r="I46" s="34"/>
      <c r="J46" s="34"/>
      <c r="K46" s="34"/>
      <c r="N46" s="34"/>
      <c r="Q46" s="34"/>
    </row>
    <row r="47" spans="1:32" x14ac:dyDescent="0.3">
      <c r="A47" s="25"/>
      <c r="B47" s="1"/>
      <c r="C47" s="1"/>
      <c r="D47" s="1"/>
      <c r="E47" s="1"/>
      <c r="F47" s="1"/>
      <c r="G47" s="1"/>
      <c r="I47" s="1"/>
      <c r="J47" s="1"/>
    </row>
    <row r="48" spans="1:32" x14ac:dyDescent="0.3">
      <c r="A48" s="1"/>
      <c r="B48" s="1"/>
      <c r="C48" s="1"/>
      <c r="D48" s="1"/>
      <c r="E48" s="1"/>
      <c r="F48" s="34"/>
      <c r="G48" s="1"/>
      <c r="I48" s="1"/>
      <c r="J48" s="1"/>
    </row>
    <row r="49" spans="1:12" x14ac:dyDescent="0.3">
      <c r="A49" s="1"/>
      <c r="B49" s="1"/>
      <c r="C49" s="1"/>
      <c r="D49" s="1"/>
      <c r="E49" s="1"/>
      <c r="F49" s="1"/>
      <c r="G49" s="1"/>
      <c r="I49" s="34"/>
      <c r="J49" s="34">
        <f>I43+L43+O43</f>
        <v>3211189.3679999998</v>
      </c>
      <c r="L49" s="40"/>
    </row>
    <row r="50" spans="1:12" x14ac:dyDescent="0.3">
      <c r="A50" s="1"/>
      <c r="B50" s="1"/>
      <c r="C50" s="1"/>
      <c r="D50" s="1"/>
      <c r="E50" s="1"/>
      <c r="F50" s="1"/>
      <c r="G50" s="1"/>
      <c r="I50" s="1"/>
      <c r="J50" s="1"/>
    </row>
    <row r="51" spans="1:12" x14ac:dyDescent="0.3">
      <c r="A51" s="1"/>
      <c r="B51" s="1"/>
      <c r="C51" s="1"/>
      <c r="D51" s="1"/>
      <c r="E51" s="1"/>
      <c r="F51" s="1"/>
      <c r="G51" s="1"/>
      <c r="I51" s="34"/>
      <c r="J51" s="34">
        <f>J43+M43+P43</f>
        <v>18660</v>
      </c>
    </row>
    <row r="52" spans="1:12" x14ac:dyDescent="0.3">
      <c r="A52" s="28"/>
      <c r="B52" s="1"/>
      <c r="C52" s="1"/>
      <c r="D52" s="1"/>
      <c r="E52" s="1"/>
      <c r="F52" s="1"/>
      <c r="G52" s="1"/>
      <c r="I52" s="1"/>
      <c r="J52" s="1"/>
    </row>
    <row r="53" spans="1:12" x14ac:dyDescent="0.3">
      <c r="A53" s="1"/>
      <c r="B53" s="1"/>
      <c r="C53" s="1"/>
      <c r="D53" s="1"/>
      <c r="E53" s="1"/>
      <c r="F53" s="1"/>
      <c r="G53" s="1"/>
      <c r="I53" s="1"/>
      <c r="J53" s="1"/>
    </row>
    <row r="54" spans="1:12" x14ac:dyDescent="0.3">
      <c r="A54" s="1"/>
      <c r="B54" s="1"/>
      <c r="C54" s="1"/>
      <c r="D54" s="1"/>
      <c r="E54" s="1"/>
      <c r="F54" s="1"/>
      <c r="G54" s="1"/>
      <c r="I54" s="1"/>
      <c r="J54" s="1"/>
    </row>
    <row r="55" spans="1:12" x14ac:dyDescent="0.3">
      <c r="A55" s="1"/>
      <c r="B55" s="1"/>
      <c r="C55" s="1"/>
      <c r="D55" s="1"/>
      <c r="E55" s="1"/>
      <c r="F55" s="1"/>
      <c r="G55" s="1"/>
      <c r="I55" s="1"/>
      <c r="J55" s="1"/>
    </row>
    <row r="56" spans="1:12" x14ac:dyDescent="0.3">
      <c r="A56" s="1"/>
      <c r="B56" s="1"/>
      <c r="C56" s="1"/>
      <c r="D56" s="1"/>
      <c r="E56" s="1"/>
      <c r="F56" s="1"/>
      <c r="G56" s="1"/>
      <c r="I56" s="1"/>
      <c r="J56" s="1"/>
    </row>
    <row r="57" spans="1:12" x14ac:dyDescent="0.3">
      <c r="A57" s="1"/>
      <c r="B57" s="1"/>
      <c r="C57" s="1"/>
      <c r="D57" s="1"/>
      <c r="E57" s="1"/>
      <c r="F57" s="1"/>
      <c r="G57" s="1"/>
      <c r="I57" s="1"/>
      <c r="J57" s="1"/>
    </row>
    <row r="58" spans="1:12" x14ac:dyDescent="0.3">
      <c r="A58" s="1"/>
      <c r="B58" s="1"/>
      <c r="C58" s="1"/>
      <c r="D58" s="1"/>
      <c r="E58" s="1"/>
      <c r="F58" s="1"/>
      <c r="G58" s="1"/>
      <c r="I58" s="1"/>
      <c r="J58" s="1"/>
    </row>
  </sheetData>
  <mergeCells count="25">
    <mergeCell ref="F5:H5"/>
    <mergeCell ref="F6:H6"/>
    <mergeCell ref="F7:F8"/>
    <mergeCell ref="G7:G8"/>
    <mergeCell ref="L6:N6"/>
    <mergeCell ref="L7:L8"/>
    <mergeCell ref="M7:M8"/>
    <mergeCell ref="I7:I8"/>
    <mergeCell ref="J7:J8"/>
    <mergeCell ref="O1:Q1"/>
    <mergeCell ref="A2:Q2"/>
    <mergeCell ref="A3:Q3"/>
    <mergeCell ref="O5:Q5"/>
    <mergeCell ref="O6:Q6"/>
    <mergeCell ref="I5:K5"/>
    <mergeCell ref="I6:K6"/>
    <mergeCell ref="A5:A8"/>
    <mergeCell ref="B5:B8"/>
    <mergeCell ref="C5:C8"/>
    <mergeCell ref="D7:D8"/>
    <mergeCell ref="D5:D6"/>
    <mergeCell ref="E5:E7"/>
    <mergeCell ref="O7:O8"/>
    <mergeCell ref="P7:P8"/>
    <mergeCell ref="L5:N5"/>
  </mergeCells>
  <pageMargins left="0.59055118110236227" right="0.59055118110236227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2021-12-09T08:27:25Z</dcterms:modified>
</cp:coreProperties>
</file>